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G112" i="5" s="1"/>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1" i="1"/>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69"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AA111" i="5" s="1"/>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<sst xmlns="http://schemas.openxmlformats.org/spreadsheetml/2006/main" count="1622" uniqueCount="206">
  <si>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</si>
  <si>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</si>
  <si>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</si>
  <si>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</si>
  <si>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</si>
  <si>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</si>
  <si>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</si>
  <si>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</si>
  <si>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</si>
  <si>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</si>
  <si>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</si>
  <si>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</si>
  <si>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</si>
  <si>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</si>
  <si>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</si>
  <si>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</si>
  <si>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</si>
  <si>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</si>
  <si>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</si>
  <si>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</si>
  <si>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</si>
  <si>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</si>
  <si>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</si>
  <si>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</si>
  <si>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</si>
  <si>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</si>
  <si>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</si>
  <si>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</si>
  <si>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</si>
  <si>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</si>
  <si>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</si>
  <si>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</si>
  <si>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</si>
  <si>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</si>
  <si>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</si>
  <si>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</si>
  <si>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</si>
  <si>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</si>
  <si>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</si>
  <si>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</si>
  <si>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</si>
  <si>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</si>
  <si>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</si>
  <si>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</si>
  <si>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</si>
  <si>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</si>
  <si>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</si>
  <si>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</si>
  <si>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</si>
  <si>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</si>
  <si>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</si>
  <si>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</si>
  <si>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</si>
  <si>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</si>
  <si>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</si>
  <si>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</si>
  <si>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</si>
  <si>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</si>
  <si>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</si>
  <si>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</si>
  <si>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</si>
  <si>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</si>
  <si>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</si>
  <si>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</si>
  <si>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</si>
  <si>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</si>
  <si>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</si>
  <si>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</si>
  <si>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</si>
  <si>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</si>
  <si>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</si>
  <si>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</si>
  <si>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</si>
  <si>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</si>
  <si>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</si>
  <si>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</si>
  <si>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</si>
  <si>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</si>
  <si>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</si>
  <si>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</si>
  <si>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</si>
  <si>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</si>
  <si>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</si>
  <si>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</si>
  <si>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</si>
  <si>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</si>
  <si>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</si>
  <si>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</si>
  <si>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</si>
  <si>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</si>
  <si>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</si>
  <si>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</si>
  <si>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</si>
  <si>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</si>
  <si>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</si>
  <si>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</si>
  <si>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</si>
  <si>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</si>
  <si>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</si>
  <si>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</si>
  <si>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</si>
  <si>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</si>
  <si>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</si>
  <si>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</si>
  <si>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</si>
  <si>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</si>
  <si>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</si>
  <si>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</si>
  <si>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</si>
  <si>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</si>
  <si>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</si>
  <si>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</si>
  <si>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</si>
  <si>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</si>
  <si>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</si>
  <si>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</si>
  <si>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</si>
  <si>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</si>
  <si>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</si>
  <si>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</si>
  <si>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</si>
  <si>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</si>
  <si>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</si>
  <si>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</si>
  <si>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</si>
  <si>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</si>
  <si>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</si>
  <si>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</si>
  <si>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</si>
  <si>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</si>
  <si>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</si>
  <si>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</si>
  <si>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</si>
  <si>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</si>
  <si>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</si>
  <si>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</si>
  <si>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</si>
  <si>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</si>
  <si>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</si>
  <si>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</si>
  <si>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</si>
  <si>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</si>
  <si>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</si>
  <si>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</si>
  <si>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</si>
  <si>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</si>
  <si>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</si>
  <si>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</si>
  <si>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</si>
  <si>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</si>
  <si>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</si>
  <si>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</si>
  <si>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</si>
  <si>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</si>
  <si>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</si>
  <si>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</si>
  <si>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</si>
  <si>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</si>
  <si>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</si>
  <si>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</si>
  <si>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</si>
  <si>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</si>
  <si>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</si>
  <si>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</si>
  <si>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</si>
  <si>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</si>
  <si>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</si>
  <si>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</si>
  <si>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</si>
  <si>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</si>
  <si>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</si>
  <si>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</si>
  <si>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</si>
  <si>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</si>
  <si>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</si>
  <si>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</si>
  <si>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</si>
  <si>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</si>
  <si>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</si>
  <si>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</si>
  <si>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</si>
  <si>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</si>
  <si>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</si>
  <si>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</si>
  <si>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</si>
  <si>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</si>
  <si>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</si>
  <si>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</si>
  <si>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</si>
  <si>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</si>
  <si>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</si>
  <si>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</si>
  <si>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</si>
  <si>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</si>
  <si>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</si>
  <si>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</si>
  <si>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</si>
  <si>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</si>
  <si>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</si>
  <si>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</si>
  <si>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</si>
  <si>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</si>
  <si>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</si>
  <si>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</si>
  <si>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I.T.I.C. DENI GARCIA SANCHEZ</t>
  </si>
  <si>
    <t>LIC. FRANCISCO JAVIER OLIVA HERRERA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</si>
</sst>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97" zoomScale="70" zoomScaleNormal="70" zoomScaleSheetLayoutView="82" workbookViewId="0">
      <selection activeCell="L102" sqref="L10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v>1</v>
      </c>
      <c r="H102" s="393">
        <v>8</v>
      </c>
      <c r="I102" s="393">
        <v>20</v>
      </c>
      <c r="J102" s="319">
        <f t="shared" si="14"/>
        <v>28</v>
      </c>
      <c r="K102" s="392">
        <v>1</v>
      </c>
      <c r="L102" s="393">
        <v>9</v>
      </c>
      <c r="M102" s="393">
        <v>6</v>
      </c>
      <c r="N102" s="319">
        <f t="shared" si="15"/>
        <v>15</v>
      </c>
      <c r="O102" s="407">
        <v>1</v>
      </c>
      <c r="P102" s="393">
        <v>3</v>
      </c>
      <c r="Q102" s="393">
        <v>10</v>
      </c>
      <c r="R102" s="320">
        <f t="shared" si="12"/>
        <v>13</v>
      </c>
      <c r="S102" s="374"/>
      <c r="T102" s="321">
        <f t="shared" si="11"/>
        <v>3</v>
      </c>
      <c r="U102" s="322">
        <f t="shared" si="11"/>
        <v>20</v>
      </c>
      <c r="V102" s="322">
        <f t="shared" si="11"/>
        <v>36</v>
      </c>
      <c r="W102" s="319">
        <f t="shared" si="13"/>
        <v>56</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1</v>
      </c>
      <c r="H110" s="349">
        <f>SUM(H69:H109)</f>
        <v>8</v>
      </c>
      <c r="I110" s="349">
        <f>SUM(I69:I109)</f>
        <v>20</v>
      </c>
      <c r="J110" s="350">
        <f>SUM(J69:J109)</f>
        <v>28</v>
      </c>
      <c r="K110" s="348">
        <f t="shared" ref="K110:W110" si="16">SUM(K69:K109)</f>
        <v>1</v>
      </c>
      <c r="L110" s="349">
        <f t="shared" si="16"/>
        <v>9</v>
      </c>
      <c r="M110" s="349">
        <f t="shared" si="16"/>
        <v>6</v>
      </c>
      <c r="N110" s="351">
        <f t="shared" si="16"/>
        <v>15</v>
      </c>
      <c r="O110" s="348">
        <f t="shared" si="16"/>
        <v>1</v>
      </c>
      <c r="P110" s="349">
        <f t="shared" si="16"/>
        <v>3</v>
      </c>
      <c r="Q110" s="349">
        <f t="shared" si="16"/>
        <v>10</v>
      </c>
      <c r="R110" s="351">
        <f t="shared" si="16"/>
        <v>13</v>
      </c>
      <c r="S110" s="374">
        <f t="shared" si="16"/>
        <v>0</v>
      </c>
      <c r="T110" s="348">
        <f t="shared" si="16"/>
        <v>3</v>
      </c>
      <c r="U110" s="349">
        <f t="shared" si="16"/>
        <v>20</v>
      </c>
      <c r="V110" s="349">
        <f t="shared" si="16"/>
        <v>36</v>
      </c>
      <c r="W110" s="351">
        <f t="shared" si="16"/>
        <v>56</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1</v>
      </c>
      <c r="H111" s="352">
        <f>SUM(H67,H64,H61,H58,H54,H51,H47,H42,H37,H33,H29,H24,H19,H69:H109)</f>
        <v>8</v>
      </c>
      <c r="I111" s="352">
        <f t="shared" si="17"/>
        <v>20</v>
      </c>
      <c r="J111" s="352">
        <f t="shared" si="17"/>
        <v>28</v>
      </c>
      <c r="K111" s="352">
        <f t="shared" si="17"/>
        <v>1</v>
      </c>
      <c r="L111" s="352">
        <f t="shared" si="17"/>
        <v>9</v>
      </c>
      <c r="M111" s="352">
        <f t="shared" si="17"/>
        <v>6</v>
      </c>
      <c r="N111" s="352">
        <f t="shared" si="17"/>
        <v>15</v>
      </c>
      <c r="O111" s="352">
        <f t="shared" si="17"/>
        <v>1</v>
      </c>
      <c r="P111" s="352">
        <f t="shared" si="17"/>
        <v>3</v>
      </c>
      <c r="Q111" s="352">
        <f t="shared" si="17"/>
        <v>10</v>
      </c>
      <c r="R111" s="352">
        <f t="shared" si="17"/>
        <v>13</v>
      </c>
      <c r="S111" s="437"/>
      <c r="T111" s="352">
        <f>SUM(T67,T64,T61,T58,T54,T51,T47,T42,T37,T33,T29,T24,T19,T69:T109)</f>
        <v>3</v>
      </c>
      <c r="U111" s="352">
        <f>SUM(U67,U64,U61,U58,U54,U51,U47,U42,U37,U33,U29,U24,U19,U69:U109)</f>
        <v>20</v>
      </c>
      <c r="V111" s="352">
        <f>SUM(V67,V64,V61,V58,V54,V51,V47,V42,V37,V33,V29,V24,V19,V69:V109)</f>
        <v>36</v>
      </c>
      <c r="W111" s="353">
        <f>SUM(W67,W64,W61,W58,W54,W51,W47,W42,W37,W33,W29,W24,W19,W69:W109)</f>
        <v>56</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205</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97" zoomScale="66" zoomScaleNormal="66" zoomScaleSheetLayoutView="75" workbookViewId="0">
      <selection activeCell="J103" sqref="J10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v>8</v>
      </c>
      <c r="H103" s="457"/>
      <c r="I103" s="94">
        <f t="shared" si="81"/>
        <v>8</v>
      </c>
      <c r="J103" s="460">
        <v>19</v>
      </c>
      <c r="K103" s="461"/>
      <c r="L103" s="95">
        <f t="shared" si="82"/>
        <v>19</v>
      </c>
      <c r="M103" s="464">
        <v>9</v>
      </c>
      <c r="N103" s="461"/>
      <c r="O103" s="94">
        <f t="shared" si="83"/>
        <v>9</v>
      </c>
      <c r="P103" s="466">
        <v>6</v>
      </c>
      <c r="Q103" s="461"/>
      <c r="R103" s="95">
        <f t="shared" si="84"/>
        <v>6</v>
      </c>
      <c r="S103" s="464">
        <v>3</v>
      </c>
      <c r="T103" s="461"/>
      <c r="U103" s="94">
        <f t="shared" si="85"/>
        <v>3</v>
      </c>
      <c r="V103" s="466">
        <v>10</v>
      </c>
      <c r="W103" s="461"/>
      <c r="X103" s="96">
        <f t="shared" si="86"/>
        <v>10</v>
      </c>
      <c r="Y103" s="97"/>
      <c r="Z103" s="98">
        <f t="shared" si="87"/>
        <v>20</v>
      </c>
      <c r="AA103" s="98">
        <f t="shared" si="88"/>
        <v>35</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8</v>
      </c>
      <c r="H111" s="117">
        <f t="shared" ref="H111:X111" si="89">SUM(H70:H110)</f>
        <v>0</v>
      </c>
      <c r="I111" s="117">
        <f t="shared" si="89"/>
        <v>8</v>
      </c>
      <c r="J111" s="117">
        <f t="shared" si="89"/>
        <v>19</v>
      </c>
      <c r="K111" s="117">
        <f t="shared" si="89"/>
        <v>0</v>
      </c>
      <c r="L111" s="117">
        <f t="shared" si="89"/>
        <v>19</v>
      </c>
      <c r="M111" s="117">
        <f t="shared" si="89"/>
        <v>9</v>
      </c>
      <c r="N111" s="117">
        <f t="shared" si="89"/>
        <v>0</v>
      </c>
      <c r="O111" s="117">
        <f t="shared" si="89"/>
        <v>9</v>
      </c>
      <c r="P111" s="117">
        <f t="shared" si="89"/>
        <v>6</v>
      </c>
      <c r="Q111" s="117">
        <f t="shared" si="89"/>
        <v>0</v>
      </c>
      <c r="R111" s="117">
        <f t="shared" si="89"/>
        <v>6</v>
      </c>
      <c r="S111" s="117">
        <f t="shared" si="89"/>
        <v>3</v>
      </c>
      <c r="T111" s="117">
        <f t="shared" si="89"/>
        <v>0</v>
      </c>
      <c r="U111" s="117">
        <f>SUM(U70:U110)</f>
        <v>3</v>
      </c>
      <c r="V111" s="117"/>
      <c r="W111" s="117">
        <f t="shared" si="89"/>
        <v>0</v>
      </c>
      <c r="X111" s="118">
        <f t="shared" si="89"/>
        <v>10</v>
      </c>
      <c r="Y111" s="106"/>
      <c r="Z111" s="117">
        <f>SUM(Z70:Z110)</f>
        <v>20</v>
      </c>
      <c r="AA111" s="117">
        <f>SUM(AA70:AA110)</f>
        <v>35</v>
      </c>
      <c r="AB111" s="31"/>
      <c r="AC111" s="31"/>
    </row>
    <row r="112" spans="1:29" ht="30.95" customHeight="1" thickTop="1" thickBot="1" x14ac:dyDescent="0.3">
      <c r="A112" s="570" t="s">
        <v>202</v>
      </c>
      <c r="B112" s="571"/>
      <c r="C112" s="518"/>
      <c r="D112" s="572" t="s">
        <v>17</v>
      </c>
      <c r="E112" s="573"/>
      <c r="F112" s="574"/>
      <c r="G112" s="119">
        <f>SUM(G69,G111)</f>
        <v>8</v>
      </c>
      <c r="H112" s="120">
        <f t="shared" ref="H112:X112" si="90">SUM(H69,H111)</f>
        <v>0</v>
      </c>
      <c r="I112" s="120">
        <f t="shared" si="90"/>
        <v>8</v>
      </c>
      <c r="J112" s="120">
        <f t="shared" si="90"/>
        <v>19</v>
      </c>
      <c r="K112" s="120">
        <f t="shared" si="90"/>
        <v>0</v>
      </c>
      <c r="L112" s="120">
        <f t="shared" si="90"/>
        <v>19</v>
      </c>
      <c r="M112" s="120">
        <f t="shared" si="90"/>
        <v>9</v>
      </c>
      <c r="N112" s="120">
        <f t="shared" si="90"/>
        <v>0</v>
      </c>
      <c r="O112" s="120">
        <f t="shared" si="90"/>
        <v>9</v>
      </c>
      <c r="P112" s="120">
        <f t="shared" si="90"/>
        <v>6</v>
      </c>
      <c r="Q112" s="120">
        <f t="shared" si="90"/>
        <v>0</v>
      </c>
      <c r="R112" s="120">
        <f t="shared" si="90"/>
        <v>6</v>
      </c>
      <c r="S112" s="120">
        <f t="shared" si="90"/>
        <v>3</v>
      </c>
      <c r="T112" s="120">
        <f t="shared" si="90"/>
        <v>0</v>
      </c>
      <c r="U112" s="120">
        <f>SUM(U69,U111)</f>
        <v>3</v>
      </c>
      <c r="V112" s="120">
        <f t="shared" si="90"/>
        <v>0</v>
      </c>
      <c r="W112" s="120">
        <f t="shared" si="90"/>
        <v>0</v>
      </c>
      <c r="X112" s="121">
        <f t="shared" si="90"/>
        <v>10</v>
      </c>
      <c r="Y112" s="106"/>
      <c r="Z112" s="120">
        <f>SUM(Z69,Z111)</f>
        <v>20</v>
      </c>
      <c r="AA112" s="120">
        <f>SUM(AA69,AA111)</f>
        <v>35</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205</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D97" zoomScale="66" zoomScaleNormal="66" zoomScaleSheetLayoutView="77" workbookViewId="0">
      <selection activeCell="BK117" sqref="BK11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8</v>
      </c>
      <c r="H104" s="19">
        <v>3</v>
      </c>
      <c r="I104" s="20">
        <v>2</v>
      </c>
      <c r="J104" s="21">
        <v>3</v>
      </c>
      <c r="K104" s="21"/>
      <c r="L104" s="21"/>
      <c r="M104" s="22"/>
      <c r="N104" s="30">
        <f t="shared" si="300"/>
        <v>5</v>
      </c>
      <c r="O104" s="18">
        <f t="shared" si="301"/>
        <v>20</v>
      </c>
      <c r="P104" s="23">
        <v>18</v>
      </c>
      <c r="Q104" s="252"/>
      <c r="R104" s="253">
        <v>1</v>
      </c>
      <c r="S104" s="253"/>
      <c r="T104" s="253">
        <v>1</v>
      </c>
      <c r="U104" s="254"/>
      <c r="V104" s="130">
        <f t="shared" si="302"/>
        <v>2</v>
      </c>
      <c r="W104" s="18">
        <f t="shared" si="303"/>
        <v>9</v>
      </c>
      <c r="X104" s="24">
        <v>5</v>
      </c>
      <c r="Y104" s="25">
        <v>3</v>
      </c>
      <c r="Z104" s="26"/>
      <c r="AA104" s="26">
        <v>1</v>
      </c>
      <c r="AB104" s="26"/>
      <c r="AC104" s="27"/>
      <c r="AD104" s="30">
        <f t="shared" si="304"/>
        <v>4</v>
      </c>
      <c r="AE104" s="18">
        <f t="shared" si="305"/>
        <v>6</v>
      </c>
      <c r="AF104" s="24">
        <v>5</v>
      </c>
      <c r="AG104" s="25"/>
      <c r="AH104" s="26"/>
      <c r="AI104" s="26">
        <v>1</v>
      </c>
      <c r="AJ104" s="26"/>
      <c r="AK104" s="27"/>
      <c r="AL104" s="130">
        <f t="shared" si="306"/>
        <v>1</v>
      </c>
      <c r="AM104" s="18">
        <f t="shared" si="307"/>
        <v>3</v>
      </c>
      <c r="AN104" s="24">
        <v>3</v>
      </c>
      <c r="AO104" s="252"/>
      <c r="AP104" s="253"/>
      <c r="AQ104" s="253"/>
      <c r="AR104" s="253"/>
      <c r="AS104" s="254"/>
      <c r="AT104" s="131">
        <f t="shared" si="308"/>
        <v>0</v>
      </c>
      <c r="AU104" s="18">
        <f t="shared" si="309"/>
        <v>10</v>
      </c>
      <c r="AV104" s="24">
        <v>10</v>
      </c>
      <c r="AW104" s="28"/>
      <c r="AX104" s="21"/>
      <c r="AY104" s="21"/>
      <c r="AZ104" s="21"/>
      <c r="BA104" s="22"/>
      <c r="BB104" s="30">
        <f t="shared" si="310"/>
        <v>0</v>
      </c>
      <c r="BC104" s="18">
        <f t="shared" si="311"/>
        <v>20</v>
      </c>
      <c r="BD104" s="29">
        <f t="shared" si="312"/>
        <v>11</v>
      </c>
      <c r="BE104" s="282">
        <f t="shared" si="313"/>
        <v>5</v>
      </c>
      <c r="BF104" s="282">
        <f t="shared" si="314"/>
        <v>3</v>
      </c>
      <c r="BG104" s="282">
        <f t="shared" si="315"/>
        <v>1</v>
      </c>
      <c r="BH104" s="282">
        <f t="shared" si="316"/>
        <v>0</v>
      </c>
      <c r="BI104" s="283">
        <f t="shared" si="317"/>
        <v>0</v>
      </c>
      <c r="BJ104" s="30">
        <f t="shared" si="318"/>
        <v>9</v>
      </c>
      <c r="BK104" s="18">
        <f t="shared" si="319"/>
        <v>36</v>
      </c>
      <c r="BL104" s="29">
        <f t="shared" si="320"/>
        <v>33</v>
      </c>
      <c r="BM104" s="282">
        <f t="shared" si="321"/>
        <v>0</v>
      </c>
      <c r="BN104" s="282">
        <f t="shared" si="322"/>
        <v>1</v>
      </c>
      <c r="BO104" s="282">
        <f t="shared" si="323"/>
        <v>1</v>
      </c>
      <c r="BP104" s="282">
        <f t="shared" si="324"/>
        <v>1</v>
      </c>
      <c r="BQ104" s="283">
        <f t="shared" si="325"/>
        <v>0</v>
      </c>
      <c r="BR104" s="30">
        <f t="shared" si="326"/>
        <v>3</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8</v>
      </c>
      <c r="H112" s="66">
        <f t="shared" si="327"/>
        <v>3</v>
      </c>
      <c r="I112" s="247">
        <f t="shared" si="327"/>
        <v>2</v>
      </c>
      <c r="J112" s="247">
        <f t="shared" si="327"/>
        <v>3</v>
      </c>
      <c r="K112" s="247">
        <f t="shared" si="327"/>
        <v>0</v>
      </c>
      <c r="L112" s="247">
        <f t="shared" si="327"/>
        <v>0</v>
      </c>
      <c r="M112" s="247">
        <f t="shared" si="327"/>
        <v>0</v>
      </c>
      <c r="N112" s="66">
        <f t="shared" si="327"/>
        <v>5</v>
      </c>
      <c r="O112" s="66">
        <f t="shared" si="327"/>
        <v>20</v>
      </c>
      <c r="P112" s="66">
        <f t="shared" si="327"/>
        <v>18</v>
      </c>
      <c r="Q112" s="247">
        <f t="shared" si="327"/>
        <v>0</v>
      </c>
      <c r="R112" s="247">
        <f t="shared" si="327"/>
        <v>1</v>
      </c>
      <c r="S112" s="247">
        <f t="shared" si="327"/>
        <v>0</v>
      </c>
      <c r="T112" s="247">
        <f t="shared" si="327"/>
        <v>1</v>
      </c>
      <c r="U112" s="247">
        <f t="shared" si="327"/>
        <v>0</v>
      </c>
      <c r="V112" s="66">
        <f>SUM(V71:V111)</f>
        <v>2</v>
      </c>
      <c r="W112" s="66">
        <f t="shared" si="327"/>
        <v>9</v>
      </c>
      <c r="X112" s="66">
        <f t="shared" si="327"/>
        <v>5</v>
      </c>
      <c r="Y112" s="247">
        <f t="shared" si="327"/>
        <v>3</v>
      </c>
      <c r="Z112" s="247">
        <f t="shared" si="327"/>
        <v>0</v>
      </c>
      <c r="AA112" s="247">
        <f t="shared" si="327"/>
        <v>1</v>
      </c>
      <c r="AB112" s="247">
        <f t="shared" si="327"/>
        <v>0</v>
      </c>
      <c r="AC112" s="247">
        <f t="shared" si="327"/>
        <v>0</v>
      </c>
      <c r="AD112" s="66">
        <f t="shared" si="327"/>
        <v>4</v>
      </c>
      <c r="AE112" s="66">
        <f t="shared" si="327"/>
        <v>6</v>
      </c>
      <c r="AF112" s="66">
        <f t="shared" si="327"/>
        <v>5</v>
      </c>
      <c r="AG112" s="247">
        <f t="shared" si="327"/>
        <v>0</v>
      </c>
      <c r="AH112" s="247">
        <f t="shared" si="327"/>
        <v>0</v>
      </c>
      <c r="AI112" s="247">
        <f t="shared" si="327"/>
        <v>1</v>
      </c>
      <c r="AJ112" s="247">
        <f>SUM(AJ71:AJ111)</f>
        <v>0</v>
      </c>
      <c r="AK112" s="247">
        <f t="shared" si="327"/>
        <v>0</v>
      </c>
      <c r="AL112" s="66">
        <f t="shared" si="327"/>
        <v>1</v>
      </c>
      <c r="AM112" s="66">
        <f t="shared" ref="AM112:BR112" si="328">SUM(AM71:AM111)</f>
        <v>3</v>
      </c>
      <c r="AN112" s="66">
        <f t="shared" si="328"/>
        <v>3</v>
      </c>
      <c r="AO112" s="247">
        <f t="shared" si="328"/>
        <v>0</v>
      </c>
      <c r="AP112" s="247">
        <f t="shared" si="328"/>
        <v>0</v>
      </c>
      <c r="AQ112" s="247">
        <f t="shared" si="328"/>
        <v>0</v>
      </c>
      <c r="AR112" s="247">
        <f t="shared" si="328"/>
        <v>0</v>
      </c>
      <c r="AS112" s="247">
        <f t="shared" si="328"/>
        <v>0</v>
      </c>
      <c r="AT112" s="66">
        <f t="shared" si="328"/>
        <v>0</v>
      </c>
      <c r="AU112" s="66">
        <f t="shared" si="328"/>
        <v>10</v>
      </c>
      <c r="AV112" s="66">
        <f t="shared" si="328"/>
        <v>10</v>
      </c>
      <c r="AW112" s="247">
        <f t="shared" si="328"/>
        <v>0</v>
      </c>
      <c r="AX112" s="247">
        <f t="shared" si="328"/>
        <v>0</v>
      </c>
      <c r="AY112" s="247">
        <f t="shared" si="328"/>
        <v>0</v>
      </c>
      <c r="AZ112" s="247">
        <f t="shared" si="328"/>
        <v>0</v>
      </c>
      <c r="BA112" s="247">
        <f t="shared" si="328"/>
        <v>0</v>
      </c>
      <c r="BB112" s="66">
        <f t="shared" si="328"/>
        <v>0</v>
      </c>
      <c r="BC112" s="66">
        <f t="shared" si="328"/>
        <v>20</v>
      </c>
      <c r="BD112" s="66">
        <f t="shared" si="328"/>
        <v>11</v>
      </c>
      <c r="BE112" s="247">
        <f t="shared" si="328"/>
        <v>5</v>
      </c>
      <c r="BF112" s="247">
        <f t="shared" si="328"/>
        <v>3</v>
      </c>
      <c r="BG112" s="247">
        <f t="shared" si="328"/>
        <v>1</v>
      </c>
      <c r="BH112" s="247">
        <f t="shared" si="328"/>
        <v>0</v>
      </c>
      <c r="BI112" s="247">
        <f t="shared" si="328"/>
        <v>0</v>
      </c>
      <c r="BJ112" s="66">
        <f t="shared" si="328"/>
        <v>9</v>
      </c>
      <c r="BK112" s="66">
        <f t="shared" si="328"/>
        <v>36</v>
      </c>
      <c r="BL112" s="66">
        <f t="shared" si="328"/>
        <v>33</v>
      </c>
      <c r="BM112" s="247">
        <f t="shared" si="328"/>
        <v>0</v>
      </c>
      <c r="BN112" s="247">
        <f t="shared" si="328"/>
        <v>1</v>
      </c>
      <c r="BO112" s="247">
        <f t="shared" si="328"/>
        <v>1</v>
      </c>
      <c r="BP112" s="247">
        <f t="shared" si="328"/>
        <v>1</v>
      </c>
      <c r="BQ112" s="247">
        <f t="shared" si="328"/>
        <v>0</v>
      </c>
      <c r="BR112" s="66">
        <f t="shared" si="328"/>
        <v>3</v>
      </c>
      <c r="BS112" s="31"/>
      <c r="BT112" s="31"/>
      <c r="BU112" s="31"/>
    </row>
    <row r="113" spans="1:73" ht="30" customHeight="1" thickTop="1" thickBot="1" x14ac:dyDescent="0.3">
      <c r="A113" s="570" t="s">
        <v>203</v>
      </c>
      <c r="B113" s="571"/>
      <c r="C113" s="355"/>
      <c r="D113" s="355"/>
      <c r="E113" s="31"/>
      <c r="F113" s="141" t="s">
        <v>33</v>
      </c>
      <c r="G113" s="142">
        <f t="shared" ref="G113:AL113" si="329">SUM(G70,G112)</f>
        <v>8</v>
      </c>
      <c r="H113" s="143">
        <f t="shared" si="329"/>
        <v>3</v>
      </c>
      <c r="I113" s="248">
        <f t="shared" si="329"/>
        <v>2</v>
      </c>
      <c r="J113" s="248">
        <f t="shared" si="329"/>
        <v>3</v>
      </c>
      <c r="K113" s="248">
        <f t="shared" si="329"/>
        <v>0</v>
      </c>
      <c r="L113" s="248">
        <f t="shared" si="329"/>
        <v>0</v>
      </c>
      <c r="M113" s="248">
        <f t="shared" si="329"/>
        <v>0</v>
      </c>
      <c r="N113" s="143">
        <f t="shared" si="329"/>
        <v>5</v>
      </c>
      <c r="O113" s="143">
        <f t="shared" si="329"/>
        <v>20</v>
      </c>
      <c r="P113" s="143">
        <f t="shared" si="329"/>
        <v>18</v>
      </c>
      <c r="Q113" s="248">
        <f t="shared" si="329"/>
        <v>0</v>
      </c>
      <c r="R113" s="248">
        <f t="shared" si="329"/>
        <v>1</v>
      </c>
      <c r="S113" s="248">
        <f t="shared" si="329"/>
        <v>0</v>
      </c>
      <c r="T113" s="248">
        <f t="shared" si="329"/>
        <v>1</v>
      </c>
      <c r="U113" s="248">
        <f t="shared" si="329"/>
        <v>0</v>
      </c>
      <c r="V113" s="143">
        <f>SUM(V70,V112)</f>
        <v>2</v>
      </c>
      <c r="W113" s="143">
        <f t="shared" si="329"/>
        <v>9</v>
      </c>
      <c r="X113" s="143">
        <f t="shared" si="329"/>
        <v>5</v>
      </c>
      <c r="Y113" s="248">
        <f t="shared" si="329"/>
        <v>3</v>
      </c>
      <c r="Z113" s="248">
        <f t="shared" si="329"/>
        <v>0</v>
      </c>
      <c r="AA113" s="248">
        <f t="shared" si="329"/>
        <v>1</v>
      </c>
      <c r="AB113" s="248">
        <f t="shared" si="329"/>
        <v>0</v>
      </c>
      <c r="AC113" s="248">
        <f t="shared" si="329"/>
        <v>0</v>
      </c>
      <c r="AD113" s="143">
        <f t="shared" si="329"/>
        <v>4</v>
      </c>
      <c r="AE113" s="143">
        <f t="shared" si="329"/>
        <v>6</v>
      </c>
      <c r="AF113" s="143">
        <f t="shared" si="329"/>
        <v>5</v>
      </c>
      <c r="AG113" s="248">
        <f t="shared" si="329"/>
        <v>0</v>
      </c>
      <c r="AH113" s="248">
        <f t="shared" si="329"/>
        <v>0</v>
      </c>
      <c r="AI113" s="248">
        <f t="shared" si="329"/>
        <v>1</v>
      </c>
      <c r="AJ113" s="248">
        <f>SUM(AJ70,AJ112)</f>
        <v>0</v>
      </c>
      <c r="AK113" s="248">
        <f t="shared" si="329"/>
        <v>0</v>
      </c>
      <c r="AL113" s="143">
        <f t="shared" si="329"/>
        <v>1</v>
      </c>
      <c r="AM113" s="143">
        <f t="shared" ref="AM113:BR113" si="330">SUM(AM70,AM112)</f>
        <v>3</v>
      </c>
      <c r="AN113" s="143">
        <f t="shared" si="330"/>
        <v>3</v>
      </c>
      <c r="AO113" s="248">
        <f t="shared" si="330"/>
        <v>0</v>
      </c>
      <c r="AP113" s="248">
        <f t="shared" si="330"/>
        <v>0</v>
      </c>
      <c r="AQ113" s="248">
        <f t="shared" si="330"/>
        <v>0</v>
      </c>
      <c r="AR113" s="248">
        <f t="shared" si="330"/>
        <v>0</v>
      </c>
      <c r="AS113" s="248">
        <f t="shared" si="330"/>
        <v>0</v>
      </c>
      <c r="AT113" s="143">
        <f t="shared" si="330"/>
        <v>0</v>
      </c>
      <c r="AU113" s="143">
        <f t="shared" si="330"/>
        <v>10</v>
      </c>
      <c r="AV113" s="143">
        <f t="shared" si="330"/>
        <v>10</v>
      </c>
      <c r="AW113" s="143">
        <f t="shared" si="330"/>
        <v>0</v>
      </c>
      <c r="AX113" s="143">
        <f t="shared" si="330"/>
        <v>0</v>
      </c>
      <c r="AY113" s="143">
        <f t="shared" si="330"/>
        <v>0</v>
      </c>
      <c r="AZ113" s="143">
        <f t="shared" si="330"/>
        <v>0</v>
      </c>
      <c r="BA113" s="143">
        <f t="shared" si="330"/>
        <v>0</v>
      </c>
      <c r="BB113" s="143">
        <f t="shared" si="330"/>
        <v>0</v>
      </c>
      <c r="BC113" s="143">
        <f t="shared" si="330"/>
        <v>20</v>
      </c>
      <c r="BD113" s="143">
        <f t="shared" si="330"/>
        <v>11</v>
      </c>
      <c r="BE113" s="248">
        <f t="shared" si="330"/>
        <v>5</v>
      </c>
      <c r="BF113" s="248">
        <f t="shared" si="330"/>
        <v>3</v>
      </c>
      <c r="BG113" s="248">
        <f t="shared" si="330"/>
        <v>1</v>
      </c>
      <c r="BH113" s="248">
        <f t="shared" si="330"/>
        <v>0</v>
      </c>
      <c r="BI113" s="248">
        <f t="shared" si="330"/>
        <v>0</v>
      </c>
      <c r="BJ113" s="143">
        <f t="shared" si="330"/>
        <v>9</v>
      </c>
      <c r="BK113" s="143">
        <f t="shared" si="330"/>
        <v>36</v>
      </c>
      <c r="BL113" s="143">
        <f t="shared" si="330"/>
        <v>33</v>
      </c>
      <c r="BM113" s="248">
        <f t="shared" si="330"/>
        <v>0</v>
      </c>
      <c r="BN113" s="248">
        <f t="shared" si="330"/>
        <v>1</v>
      </c>
      <c r="BO113" s="248">
        <f t="shared" si="330"/>
        <v>1</v>
      </c>
      <c r="BP113" s="248">
        <f t="shared" si="330"/>
        <v>1</v>
      </c>
      <c r="BQ113" s="248">
        <f t="shared" si="330"/>
        <v>0</v>
      </c>
      <c r="BR113" s="143">
        <f t="shared" si="330"/>
        <v>3</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0.375</v>
      </c>
      <c r="M114" s="145"/>
      <c r="N114" s="146"/>
      <c r="O114" s="144" t="s">
        <v>22</v>
      </c>
      <c r="P114" s="579" t="s">
        <v>25</v>
      </c>
      <c r="Q114" s="590">
        <v>100</v>
      </c>
      <c r="R114" s="590"/>
      <c r="S114" s="592" t="s">
        <v>26</v>
      </c>
      <c r="T114" s="594">
        <f>+P113/O113</f>
        <v>0.9</v>
      </c>
      <c r="U114" s="145"/>
      <c r="V114" s="146"/>
      <c r="W114" s="144" t="s">
        <v>22</v>
      </c>
      <c r="X114" s="579" t="s">
        <v>25</v>
      </c>
      <c r="Y114" s="590">
        <v>100</v>
      </c>
      <c r="Z114" s="590"/>
      <c r="AA114" s="592" t="s">
        <v>26</v>
      </c>
      <c r="AB114" s="594">
        <f>+X113/W113</f>
        <v>0.55555555555555558</v>
      </c>
      <c r="AC114" s="147"/>
      <c r="AD114" s="148"/>
      <c r="AE114" s="144" t="s">
        <v>22</v>
      </c>
      <c r="AF114" s="579" t="s">
        <v>25</v>
      </c>
      <c r="AG114" s="590">
        <v>100</v>
      </c>
      <c r="AH114" s="590"/>
      <c r="AI114" s="592" t="s">
        <v>26</v>
      </c>
      <c r="AJ114" s="594">
        <f>+AF113/AE113</f>
        <v>0.83333333333333337</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0.55000000000000004</v>
      </c>
      <c r="BI114" s="147"/>
      <c r="BJ114" s="149"/>
      <c r="BK114" s="144" t="s">
        <v>22</v>
      </c>
      <c r="BL114" s="579" t="s">
        <v>25</v>
      </c>
      <c r="BM114" s="590">
        <v>100</v>
      </c>
      <c r="BN114" s="590"/>
      <c r="BO114" s="592" t="s">
        <v>26</v>
      </c>
      <c r="BP114" s="594">
        <f>+BL113/BK113</f>
        <v>0.91666666666666663</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0.625</v>
      </c>
      <c r="M116" s="156"/>
      <c r="N116" s="157"/>
      <c r="O116" s="155" t="s">
        <v>27</v>
      </c>
      <c r="P116" s="596" t="s">
        <v>25</v>
      </c>
      <c r="Q116" s="590">
        <v>100</v>
      </c>
      <c r="R116" s="590"/>
      <c r="S116" s="592" t="s">
        <v>26</v>
      </c>
      <c r="T116" s="598">
        <f>+V113/O113</f>
        <v>0.1</v>
      </c>
      <c r="U116" s="156"/>
      <c r="V116" s="157"/>
      <c r="W116" s="155" t="s">
        <v>27</v>
      </c>
      <c r="X116" s="596" t="s">
        <v>25</v>
      </c>
      <c r="Y116" s="590">
        <v>100</v>
      </c>
      <c r="Z116" s="590"/>
      <c r="AA116" s="592" t="s">
        <v>26</v>
      </c>
      <c r="AB116" s="594">
        <f>+AD113/W113</f>
        <v>0.44444444444444442</v>
      </c>
      <c r="AC116" s="156"/>
      <c r="AD116" s="157"/>
      <c r="AE116" s="155" t="s">
        <v>27</v>
      </c>
      <c r="AF116" s="596" t="s">
        <v>25</v>
      </c>
      <c r="AG116" s="590">
        <v>100</v>
      </c>
      <c r="AH116" s="590"/>
      <c r="AI116" s="592" t="s">
        <v>26</v>
      </c>
      <c r="AJ116" s="594">
        <f>+AL113/AE113</f>
        <v>0.16666666666666666</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0.45</v>
      </c>
      <c r="BI116" s="156"/>
      <c r="BJ116" s="157"/>
      <c r="BK116" s="155" t="s">
        <v>27</v>
      </c>
      <c r="BL116" s="596" t="s">
        <v>25</v>
      </c>
      <c r="BM116" s="590">
        <v>100</v>
      </c>
      <c r="BN116" s="590"/>
      <c r="BO116" s="592" t="s">
        <v>26</v>
      </c>
      <c r="BP116" s="594">
        <f>+BR113/BK113</f>
        <v>8.3333333333333329E-2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205</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2022-07-08T14:42:50Z</dcterms:modified>
</cp:coreProperties>
</file>